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6-3_六年丙班\打磚塊\"/>
    </mc:Choice>
  </mc:AlternateContent>
  <xr:revisionPtr revIDLastSave="0" documentId="8_{9C727D98-CBE4-4429-9C4F-A55DD69CE294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32" i="1" l="1"/>
  <c r="G32" i="1"/>
  <c r="I20" i="1" l="1"/>
</calcChain>
</file>

<file path=xl/sharedStrings.xml><?xml version="1.0" encoding="utf-8"?>
<sst xmlns="http://schemas.openxmlformats.org/spreadsheetml/2006/main" count="221" uniqueCount="102">
  <si>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</si>
  <si>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</si>
  <si>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</si>
  <si>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</si>
  <si>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</si>
  <si>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</si>
  <si>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</si>
  <si>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</si>
  <si>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</si>
  <si>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</si>
  <si>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</si>
  <si>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</si>
  <si>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</si>
  <si>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</si>
  <si>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我有好多話要說</t>
  </si>
  <si>
    <t>克里絲蒂安‧瓊斯</t>
  </si>
  <si>
    <t>東雨文化</t>
  </si>
  <si>
    <t>台灣</t>
    <phoneticPr fontId="1" type="noConversion"/>
  </si>
  <si>
    <t>企鵝旅館</t>
  </si>
  <si>
    <t> 牛窪良太 </t>
  </si>
  <si>
    <t>米奇巴克</t>
  </si>
  <si>
    <t>學校班級最高學生數( 24 )人</t>
    <phoneticPr fontId="1" type="noConversion"/>
  </si>
  <si>
    <t>Pig out</t>
    <phoneticPr fontId="1" type="noConversion"/>
  </si>
  <si>
    <t>Aborio, Portia</t>
    <phoneticPr fontId="1" type="noConversion"/>
  </si>
  <si>
    <t>Grosset &amp; Dunlap</t>
    <phoneticPr fontId="1" type="noConversion"/>
  </si>
  <si>
    <t>美國</t>
    <phoneticPr fontId="1" type="noConversion"/>
  </si>
  <si>
    <t>It's OK to be different</t>
    <phoneticPr fontId="1" type="noConversion"/>
  </si>
  <si>
    <t>Publishing, Autism</t>
    <phoneticPr fontId="1" type="noConversion"/>
  </si>
  <si>
    <t>Independently Published</t>
    <phoneticPr fontId="1" type="noConversion"/>
  </si>
  <si>
    <t>My Colorful Chameleon</t>
    <phoneticPr fontId="1" type="noConversion"/>
  </si>
  <si>
    <t>Roberts, Leonie</t>
    <phoneticPr fontId="1" type="noConversion"/>
  </si>
  <si>
    <t>QEB Publishing</t>
    <phoneticPr fontId="1" type="noConversion"/>
  </si>
  <si>
    <t>Calvin Can't Fly:the story of a Bookworm Birdie</t>
    <phoneticPr fontId="1" type="noConversion"/>
  </si>
  <si>
    <t>Berne, Jennifer</t>
    <phoneticPr fontId="1" type="noConversion"/>
  </si>
  <si>
    <t>Sterling Children’s Books</t>
    <phoneticPr fontId="1" type="noConversion"/>
  </si>
  <si>
    <t>The Patchwork Quilt</t>
    <phoneticPr fontId="1" type="noConversion"/>
  </si>
  <si>
    <t> Flournoy, Valerie</t>
    <phoneticPr fontId="1" type="noConversion"/>
  </si>
  <si>
    <t>Dial Books</t>
    <phoneticPr fontId="1" type="noConversion"/>
  </si>
  <si>
    <t>Creatrilogy: The Dot/Ish/Sky Color</t>
    <phoneticPr fontId="1" type="noConversion"/>
  </si>
  <si>
    <t>Reynolds, Peter H.</t>
    <phoneticPr fontId="1" type="noConversion"/>
  </si>
  <si>
    <t>Candlewick Press (MA)</t>
    <phoneticPr fontId="1" type="noConversion"/>
  </si>
  <si>
    <t>The Greedy Triangle</t>
    <phoneticPr fontId="1" type="noConversion"/>
  </si>
  <si>
    <t>Burns, Marilyn</t>
    <phoneticPr fontId="1" type="noConversion"/>
  </si>
  <si>
    <t>Scholastic Paperbacks</t>
    <phoneticPr fontId="1" type="noConversion"/>
  </si>
  <si>
    <t>Frida</t>
    <phoneticPr fontId="1" type="noConversion"/>
  </si>
  <si>
    <t>Paerez, Sebastien/ Lacombe, Benjamin (CON)/ Anderson, Alison (CON)/ Kahlo, Frida (CON)</t>
    <phoneticPr fontId="1" type="noConversion"/>
  </si>
  <si>
    <t>Gingko Press</t>
    <phoneticPr fontId="1" type="noConversion"/>
  </si>
  <si>
    <t>The Christmas Pig</t>
    <phoneticPr fontId="1" type="noConversion"/>
  </si>
  <si>
    <t xml:space="preserve"> Rowling, J. K.</t>
    <phoneticPr fontId="1" type="noConversion"/>
  </si>
  <si>
    <t>Scholastic Inc</t>
    <phoneticPr fontId="1" type="noConversion"/>
  </si>
  <si>
    <t>The Ickabog</t>
    <phoneticPr fontId="1" type="noConversion"/>
  </si>
  <si>
    <t>否</t>
  </si>
  <si>
    <t>否</t>
    <phoneticPr fontId="1" type="noConversion"/>
  </si>
  <si>
    <t>神奇行李箱</t>
    <phoneticPr fontId="1" type="noConversion"/>
  </si>
  <si>
    <t>小天下</t>
    <phoneticPr fontId="1" type="noConversion"/>
  </si>
  <si>
    <t>否</t>
    <phoneticPr fontId="1" type="noConversion"/>
  </si>
  <si>
    <t>是</t>
    <phoneticPr fontId="1" type="noConversion"/>
  </si>
  <si>
    <t>把帽子還給我</t>
    <phoneticPr fontId="1" type="noConversion"/>
  </si>
  <si>
    <t>梅田俊作</t>
    <phoneticPr fontId="1" type="noConversion"/>
  </si>
  <si>
    <t>小魯文化</t>
    <phoneticPr fontId="1" type="noConversion"/>
  </si>
  <si>
    <t>獅子與兔子大對決</t>
    <phoneticPr fontId="1" type="noConversion"/>
  </si>
  <si>
    <t>艾力克斯‧拉提蒙</t>
    <phoneticPr fontId="1" type="noConversion"/>
  </si>
  <si>
    <t>米奇巴克</t>
    <phoneticPr fontId="1" type="noConversion"/>
  </si>
  <si>
    <t>小學生年度學習行事曆</t>
    <phoneticPr fontId="1" type="noConversion"/>
  </si>
  <si>
    <t>林怡辰</t>
    <phoneticPr fontId="1" type="noConversion"/>
  </si>
  <si>
    <t>親子天下</t>
    <phoneticPr fontId="1" type="noConversion"/>
  </si>
  <si>
    <t>怡辰老師的高效時間管理課</t>
    <phoneticPr fontId="1" type="noConversion"/>
  </si>
  <si>
    <t>是</t>
  </si>
  <si>
    <t>小學生課堂筆記活用術</t>
    <phoneticPr fontId="1" type="noConversion"/>
  </si>
  <si>
    <t>呂嘉紋</t>
    <phoneticPr fontId="1" type="noConversion"/>
  </si>
  <si>
    <t>天衛文化</t>
    <phoneticPr fontId="1" type="noConversion"/>
  </si>
  <si>
    <t>克里斯‧內勒-巴列斯特羅斯</t>
    <phoneticPr fontId="1" type="noConversion"/>
  </si>
  <si>
    <t>查 坦‧波斯基</t>
    <phoneticPr fontId="1" type="noConversion"/>
  </si>
  <si>
    <t>神奇酷數學套書（1-4集）</t>
    <phoneticPr fontId="1" type="noConversion"/>
  </si>
  <si>
    <t>張曼娟成語學堂Ⅰ：尋獸記（新版）</t>
  </si>
  <si>
    <t>親子天下</t>
  </si>
  <si>
    <t>台灣</t>
  </si>
  <si>
    <t>張曼娟</t>
  </si>
  <si>
    <t>小天下</t>
  </si>
  <si>
    <t xml:space="preserve">媽媽的一碗湯 </t>
    <phoneticPr fontId="1" type="noConversion"/>
  </si>
  <si>
    <t>張曼娟, 高培耘</t>
    <phoneticPr fontId="1" type="noConversion"/>
  </si>
  <si>
    <t>林良</t>
    <phoneticPr fontId="1" type="noConversion"/>
  </si>
  <si>
    <t>快樂少年：林良爺爺的智慧存摺</t>
    <phoneticPr fontId="1" type="noConversion"/>
  </si>
  <si>
    <t>郝廣才</t>
  </si>
  <si>
    <t>格林文化 </t>
  </si>
  <si>
    <t>張曼娟文學繪本01：星星碼頭</t>
    <phoneticPr fontId="1" type="noConversion"/>
  </si>
  <si>
    <t>張曼娟文學繪本02：麒麟湯</t>
    <phoneticPr fontId="1" type="noConversion"/>
  </si>
  <si>
    <t>張曼娟成語學堂Ⅰ：野蠻遊戲</t>
    <phoneticPr fontId="1" type="noConversion"/>
  </si>
  <si>
    <t>文圖/文鍾勳 譯/林玗潔</t>
  </si>
  <si>
    <t>小魯文化</t>
  </si>
  <si>
    <t>台灣</t>
    <phoneticPr fontId="1" type="noConversion"/>
  </si>
  <si>
    <t>動物奧運會（二版）</t>
    <phoneticPr fontId="1" type="noConversion"/>
  </si>
  <si>
    <t>12歲之前一定要學的生活大小事套書</t>
  </si>
  <si>
    <t>花丸學習會</t>
  </si>
  <si>
    <t>小熊出版</t>
  </si>
  <si>
    <t> 小林豊</t>
  </si>
  <si>
    <t xml:space="preserve">回到世界上最美麗的村子 </t>
    <phoneticPr fontId="1" type="noConversion"/>
  </si>
  <si>
    <t xml:space="preserve">            臺南市111學年度新營區公誠國小圖書館（室）圖書採購書單                   </t>
    <phoneticPr fontId="1" type="noConversion"/>
  </si>
  <si>
    <r>
      <t>說明：
1.請各校填寫書單需求時，以依2倍核定金額估計並有</t>
    </r>
    <r>
      <rPr>
        <sz val="14"/>
        <color rgb="FFFF0000"/>
        <rFont val="標楷體"/>
        <family val="4"/>
        <charset val="136"/>
      </rPr>
      <t>+10%</t>
    </r>
    <r>
      <rPr>
        <sz val="14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4"/>
        <color rgb="FFFF0000"/>
        <rFont val="標楷體"/>
        <family val="4"/>
        <charset val="136"/>
      </rPr>
      <t>共讀書箱</t>
    </r>
    <r>
      <rPr>
        <sz val="14"/>
        <color indexed="8"/>
        <rFont val="標楷體"/>
        <family val="4"/>
        <charset val="136"/>
      </rPr>
      <t>」，並另附課程規劃表備查。
7.</t>
    </r>
    <r>
      <rPr>
        <sz val="14"/>
        <color rgb="FFFF0000"/>
        <rFont val="標楷體"/>
        <family val="4"/>
        <charset val="136"/>
      </rPr>
      <t>共讀書箱用書</t>
    </r>
    <r>
      <rPr>
        <sz val="14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</si>
  <si>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校名：臺南市新營區公誠國小
填表人： 羅 淑 慧                        教務主任：  陳 亞 珺                              校長： 蕭 敏 華
連絡電話：06-6323071*102                 網路電話：  145102</t>
    <phoneticPr fontId="1" type="noConversion"/>
  </si>
  <si>
    <t>O</t>
  </si>
  <si>
    <t>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</si>
</sst>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[Red]\(#,##0\)"/>
    <numFmt numFmtId="177" formatCode="0_);[Red]\(0\)"/>
    <numFmt numFmtId="178" formatCode="0_ "/>
  </numFmts>
  <fonts count="1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2"/>
      <name val="新細明體"/>
      <family val="1"/>
      <charset val="136"/>
      <scheme val="minor"/>
    </font>
    <font>
      <u/>
      <sz val="14"/>
      <name val="標楷體"/>
      <family val="4"/>
      <charset val="136"/>
    </font>
    <font>
      <sz val="14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4"/>
      <color rgb="FFFF0000"/>
      <name val="標楷體"/>
      <family val="4"/>
      <charset val="136"/>
    </font>
    <font>
      <sz val="14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60">
    <xf numFmtId="0" fontId="0" fillId="0" borderId="0" xfId="0">
      <alignment vertical="center"/>
    </xf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177" fontId="8" fillId="0" borderId="1" xfId="0" applyNumberFormat="1" applyFont="1" applyBorder="1" applyAlignment="1">
      <alignment horizontal="left" vertical="center"/>
    </xf>
    <xf numFmtId="0" fontId="11" fillId="0" borderId="1" xfId="4" applyFont="1" applyBorder="1" applyAlignment="1" applyProtection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4" applyNumberFormat="1" applyFont="1" applyFill="1" applyBorder="1" applyAlignment="1" applyProtection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vertical="center" wrapText="1"/>
    </xf>
    <xf numFmtId="38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top" wrapText="1"/>
    </xf>
    <xf numFmtId="0" fontId="8" fillId="0" borderId="8" xfId="4" applyFont="1" applyBorder="1" applyAlignment="1" applyProtection="1">
      <alignment vertical="center" wrapText="1"/>
    </xf>
    <xf numFmtId="0" fontId="8" fillId="0" borderId="1" xfId="0" applyFont="1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1" fontId="8" fillId="0" borderId="1" xfId="0" applyNumberFormat="1" applyFont="1" applyFill="1" applyBorder="1" applyAlignment="1">
      <alignment horizontal="left" vertical="center" wrapText="1"/>
    </xf>
    <xf numFmtId="38" fontId="8" fillId="0" borderId="1" xfId="0" applyNumberFormat="1" applyFont="1" applyFill="1" applyBorder="1" applyAlignment="1">
      <alignment vertical="center" wrapText="1"/>
    </xf>
    <xf numFmtId="0" fontId="8" fillId="0" borderId="9" xfId="0" applyNumberFormat="1" applyFont="1" applyFill="1" applyBorder="1" applyAlignment="1">
      <alignment vertical="center" wrapText="1"/>
    </xf>
    <xf numFmtId="0" fontId="8" fillId="0" borderId="1" xfId="4" applyNumberFormat="1" applyFont="1" applyFill="1" applyBorder="1" applyAlignment="1"/>
    <xf numFmtId="0" fontId="8" fillId="2" borderId="1" xfId="0" applyNumberFormat="1" applyFont="1" applyFill="1" applyBorder="1" applyAlignment="1"/>
    <xf numFmtId="178" fontId="8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vertical="center"/>
    </xf>
    <xf numFmtId="0" fontId="12" fillId="0" borderId="1" xfId="0" applyFont="1" applyBorder="1">
      <alignment vertical="center"/>
    </xf>
    <xf numFmtId="0" fontId="8" fillId="0" borderId="8" xfId="4" applyNumberFormat="1" applyFont="1" applyFill="1" applyBorder="1" applyAlignment="1"/>
    <xf numFmtId="0" fontId="8" fillId="2" borderId="1" xfId="0" applyNumberFormat="1" applyFont="1" applyFill="1" applyBorder="1" applyAlignment="1">
      <alignment horizontal="center"/>
    </xf>
    <xf numFmtId="0" fontId="13" fillId="0" borderId="1" xfId="0" applyFont="1" applyBorder="1">
      <alignment vertical="center"/>
    </xf>
    <xf numFmtId="0" fontId="13" fillId="0" borderId="0" xfId="0" applyFont="1" applyBorder="1">
      <alignment vertical="center"/>
    </xf>
    <xf numFmtId="0" fontId="13" fillId="0" borderId="0" xfId="0" applyFont="1">
      <alignment vertical="center"/>
    </xf>
    <xf numFmtId="38" fontId="8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Border="1">
      <alignment vertical="center"/>
    </xf>
    <xf numFmtId="0" fontId="8" fillId="2" borderId="8" xfId="0" applyNumberFormat="1" applyFont="1" applyFill="1" applyBorder="1" applyAlignment="1"/>
    <xf numFmtId="0" fontId="8" fillId="0" borderId="1" xfId="4" applyFont="1" applyBorder="1" applyAlignment="1" applyProtection="1">
      <alignment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7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千分位 2 2 2" xfId="6" xr:uid="{00000000-0005-0000-0000-000003000000}"/>
    <cellStyle name="千分位 2 3" xfId="5" xr:uid="{00000000-0005-0000-0000-000002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prolearning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search.books.com.tw/search/query/key/%E7%89%9B%E7%AA%AA%E8%89%AF%E5%A4%AA/adv_author/1/" TargetMode="External"/><Relationship Id="rId7" Type="http://schemas.openxmlformats.org/officeDocument/2006/relationships/hyperlink" Target="https://search.books.com.tw/search/query/key/%E5%85%8B%E9%87%8C%E7%B5%B2%E8%92%82%E5%AE%89%E2%80%A7%E7%93%8A%E6%96%AF/adv_author/1/" TargetMode="External"/><Relationship Id="rId12" Type="http://schemas.openxmlformats.org/officeDocument/2006/relationships/hyperlink" Target="https://www.books.com.tw/web/sys_puballb/books/?pubid=hsiaolu" TargetMode="External"/><Relationship Id="rId2" Type="http://schemas.openxmlformats.org/officeDocument/2006/relationships/hyperlink" Target="https://www.books.com.tw/web/sys_puballb/books/?pubid=prolearning" TargetMode="External"/><Relationship Id="rId1" Type="http://schemas.openxmlformats.org/officeDocument/2006/relationships/hyperlink" Target="https://search.books.com.tw/search/query/key/%E5%85%8B%E9%87%8C%E7%B5%B2%E8%92%82%E5%AE%89%E2%80%A7%E7%93%8A%E6%96%AF/adv_author/1/" TargetMode="External"/><Relationship Id="rId6" Type="http://schemas.openxmlformats.org/officeDocument/2006/relationships/hyperlink" Target="https://search.books.com.tw/search/query/key/Flournoy%2C+Valerie%2F+Pinkney%2C+Jerry+%28ILT%29%2F+Juvenile+Collection+%28Library+of+Congress%29/adv_author/1/" TargetMode="External"/><Relationship Id="rId11" Type="http://schemas.openxmlformats.org/officeDocument/2006/relationships/hyperlink" Target="https://search.books.com.tw/search/query/key/%E5%B0%8F%E6%9E%97%E8%B1%8A/adv_author/1/" TargetMode="External"/><Relationship Id="rId5" Type="http://schemas.openxmlformats.org/officeDocument/2006/relationships/hyperlink" Target="https://search.books.com.tw/search/query/key/Berne%2C+Jennifer/adv_author/1/" TargetMode="External"/><Relationship Id="rId10" Type="http://schemas.openxmlformats.org/officeDocument/2006/relationships/hyperlink" Target="https://www.books.com.tw/web/sys_puballb/books/?pubid=prolearning" TargetMode="External"/><Relationship Id="rId4" Type="http://schemas.openxmlformats.org/officeDocument/2006/relationships/hyperlink" Target="https://www.books.com.tw/web/sys_puballb/books/?pubid=magicbox" TargetMode="External"/><Relationship Id="rId9" Type="http://schemas.openxmlformats.org/officeDocument/2006/relationships/hyperlink" Target="https://search.books.com.tw/search/query/key/%E5%85%8B%E9%87%8C%E7%B5%B2%E8%92%82%E5%AE%89%E2%80%A7%E7%93%8A%E6%96%AF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3"/>
  <sheetViews>
    <sheetView tabSelected="1" topLeftCell="B1" zoomScale="110" zoomScaleNormal="110" zoomScaleSheetLayoutView="100" zoomScalePageLayoutView="40" workbookViewId="0">
      <selection activeCell="F5" sqref="F5"/>
    </sheetView>
  </sheetViews>
  <sheetFormatPr defaultRowHeight="16.2"/>
  <cols>
    <col min="1" max="1" width="6.77734375" customWidth="1"/>
    <col min="2" max="2" width="34.88671875" customWidth="1"/>
    <col min="3" max="3" width="26.88671875" customWidth="1"/>
    <col min="4" max="4" width="20.44140625" customWidth="1"/>
    <col min="5" max="5" width="12.77734375" customWidth="1"/>
    <col min="6" max="6" width="21.44140625" customWidth="1"/>
    <col min="7" max="7" width="8.77734375" customWidth="1"/>
    <col min="8" max="8" width="10.109375" customWidth="1"/>
    <col min="9" max="9" width="10.77734375" customWidth="1"/>
    <col min="10" max="12" width="6.77734375" customWidth="1"/>
    <col min="13" max="13" width="7.88671875" customWidth="1"/>
  </cols>
  <sheetData>
    <row r="1" spans="1:13" ht="24.6">
      <c r="A1" s="54" t="s">
        <v>97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6"/>
    </row>
    <row r="2" spans="1:13" ht="24.6">
      <c r="A2" s="57" t="s">
        <v>21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</row>
    <row r="3" spans="1:13" ht="41.4">
      <c r="A3" s="6" t="s">
        <v>0</v>
      </c>
      <c r="B3" s="6" t="s">
        <v>1</v>
      </c>
      <c r="C3" s="6" t="s">
        <v>2</v>
      </c>
      <c r="D3" s="6" t="s">
        <v>3</v>
      </c>
      <c r="E3" s="7" t="s">
        <v>12</v>
      </c>
      <c r="F3" s="6" t="s">
        <v>4</v>
      </c>
      <c r="G3" s="7" t="s">
        <v>5</v>
      </c>
      <c r="H3" s="5" t="s">
        <v>13</v>
      </c>
      <c r="I3" s="6" t="s">
        <v>6</v>
      </c>
      <c r="J3" s="8" t="s">
        <v>7</v>
      </c>
      <c r="K3" s="8" t="s">
        <v>8</v>
      </c>
      <c r="L3" s="8" t="s">
        <v>9</v>
      </c>
      <c r="M3" s="9" t="s">
        <v>10</v>
      </c>
    </row>
    <row r="4" spans="1:13" ht="39.6">
      <c r="A4" s="6">
        <v>1</v>
      </c>
      <c r="B4" s="15" t="s">
        <v>22</v>
      </c>
      <c r="C4" s="15" t="s">
        <v>23</v>
      </c>
      <c r="D4" s="15" t="s">
        <v>24</v>
      </c>
      <c r="E4" s="15" t="s">
        <v>25</v>
      </c>
      <c r="F4" s="16">
        <v>9780448412948</v>
      </c>
      <c r="G4" s="17">
        <v>1</v>
      </c>
      <c r="H4" s="17">
        <v>200</v>
      </c>
      <c r="I4" s="17">
        <v>200</v>
      </c>
      <c r="J4" s="6" t="s">
        <v>52</v>
      </c>
      <c r="K4" s="6" t="s">
        <v>52</v>
      </c>
      <c r="L4" s="6" t="s">
        <v>52</v>
      </c>
      <c r="M4" s="10"/>
    </row>
    <row r="5" spans="1:13" ht="39.6">
      <c r="A5" s="6">
        <v>2</v>
      </c>
      <c r="B5" s="15" t="s">
        <v>26</v>
      </c>
      <c r="C5" s="15" t="s">
        <v>27</v>
      </c>
      <c r="D5" s="15" t="s">
        <v>28</v>
      </c>
      <c r="E5" s="15" t="s">
        <v>25</v>
      </c>
      <c r="F5" s="16">
        <v>9781096342069</v>
      </c>
      <c r="G5" s="17">
        <v>1</v>
      </c>
      <c r="H5" s="17">
        <v>315</v>
      </c>
      <c r="I5" s="17">
        <v>315</v>
      </c>
      <c r="J5" s="6" t="s">
        <v>52</v>
      </c>
      <c r="K5" s="6" t="s">
        <v>52</v>
      </c>
      <c r="L5" s="6" t="s">
        <v>52</v>
      </c>
      <c r="M5" s="10"/>
    </row>
    <row r="6" spans="1:13" ht="19.8">
      <c r="A6" s="6">
        <v>3</v>
      </c>
      <c r="B6" s="15" t="s">
        <v>29</v>
      </c>
      <c r="C6" s="15" t="s">
        <v>30</v>
      </c>
      <c r="D6" s="15" t="s">
        <v>31</v>
      </c>
      <c r="E6" s="15" t="s">
        <v>25</v>
      </c>
      <c r="F6" s="16">
        <v>9781682972021</v>
      </c>
      <c r="G6" s="17">
        <v>1</v>
      </c>
      <c r="H6" s="17">
        <v>638</v>
      </c>
      <c r="I6" s="17">
        <v>638</v>
      </c>
      <c r="J6" s="6" t="s">
        <v>52</v>
      </c>
      <c r="K6" s="6" t="s">
        <v>52</v>
      </c>
      <c r="L6" s="6" t="s">
        <v>52</v>
      </c>
      <c r="M6" s="8"/>
    </row>
    <row r="7" spans="1:13" ht="59.4">
      <c r="A7" s="6">
        <v>4</v>
      </c>
      <c r="B7" s="15" t="s">
        <v>32</v>
      </c>
      <c r="C7" s="15" t="s">
        <v>33</v>
      </c>
      <c r="D7" s="15" t="s">
        <v>34</v>
      </c>
      <c r="E7" s="15" t="s">
        <v>25</v>
      </c>
      <c r="F7" s="16">
        <v>9781454915751</v>
      </c>
      <c r="G7" s="17">
        <v>1</v>
      </c>
      <c r="H7" s="17">
        <v>243</v>
      </c>
      <c r="I7" s="17">
        <v>243</v>
      </c>
      <c r="J7" s="6" t="s">
        <v>52</v>
      </c>
      <c r="K7" s="6" t="s">
        <v>52</v>
      </c>
      <c r="L7" s="6" t="s">
        <v>52</v>
      </c>
      <c r="M7" s="8"/>
    </row>
    <row r="8" spans="1:13" ht="19.8">
      <c r="A8" s="6">
        <v>5</v>
      </c>
      <c r="B8" s="15" t="s">
        <v>35</v>
      </c>
      <c r="C8" s="15" t="s">
        <v>36</v>
      </c>
      <c r="D8" s="15" t="s">
        <v>37</v>
      </c>
      <c r="E8" s="15" t="s">
        <v>25</v>
      </c>
      <c r="F8" s="16">
        <v>9780803700970</v>
      </c>
      <c r="G8" s="17">
        <v>1</v>
      </c>
      <c r="H8" s="17">
        <v>630</v>
      </c>
      <c r="I8" s="17">
        <v>630</v>
      </c>
      <c r="J8" s="6" t="s">
        <v>52</v>
      </c>
      <c r="K8" s="6" t="s">
        <v>52</v>
      </c>
      <c r="L8" s="6" t="s">
        <v>52</v>
      </c>
      <c r="M8" s="8"/>
    </row>
    <row r="9" spans="1:13" ht="39.6">
      <c r="A9" s="6">
        <v>6</v>
      </c>
      <c r="B9" s="15" t="s">
        <v>38</v>
      </c>
      <c r="C9" s="15" t="s">
        <v>39</v>
      </c>
      <c r="D9" s="15" t="s">
        <v>40</v>
      </c>
      <c r="E9" s="15" t="s">
        <v>25</v>
      </c>
      <c r="F9" s="16">
        <v>9780763663278</v>
      </c>
      <c r="G9" s="17">
        <v>1</v>
      </c>
      <c r="H9" s="17">
        <v>1575</v>
      </c>
      <c r="I9" s="17">
        <v>1575</v>
      </c>
      <c r="J9" s="6" t="s">
        <v>52</v>
      </c>
      <c r="K9" s="6" t="s">
        <v>52</v>
      </c>
      <c r="L9" s="6" t="s">
        <v>52</v>
      </c>
      <c r="M9" s="8"/>
    </row>
    <row r="10" spans="1:13" ht="39.6">
      <c r="A10" s="6">
        <v>7</v>
      </c>
      <c r="B10" s="15" t="s">
        <v>41</v>
      </c>
      <c r="C10" s="15" t="s">
        <v>42</v>
      </c>
      <c r="D10" s="15" t="s">
        <v>43</v>
      </c>
      <c r="E10" s="15" t="s">
        <v>25</v>
      </c>
      <c r="F10" s="16">
        <v>9780545042208</v>
      </c>
      <c r="G10" s="17">
        <v>1</v>
      </c>
      <c r="H10" s="17">
        <v>280</v>
      </c>
      <c r="I10" s="17">
        <v>280</v>
      </c>
      <c r="J10" s="6" t="s">
        <v>52</v>
      </c>
      <c r="K10" s="6" t="s">
        <v>52</v>
      </c>
      <c r="L10" s="6" t="s">
        <v>52</v>
      </c>
      <c r="M10" s="8"/>
    </row>
    <row r="11" spans="1:13" ht="99">
      <c r="A11" s="6">
        <v>8</v>
      </c>
      <c r="B11" s="15" t="s">
        <v>44</v>
      </c>
      <c r="C11" s="15" t="s">
        <v>45</v>
      </c>
      <c r="D11" s="15" t="s">
        <v>46</v>
      </c>
      <c r="E11" s="15" t="s">
        <v>25</v>
      </c>
      <c r="F11" s="16">
        <v>9781584236641</v>
      </c>
      <c r="G11" s="17">
        <v>1</v>
      </c>
      <c r="H11" s="17">
        <v>1398</v>
      </c>
      <c r="I11" s="17">
        <v>1398</v>
      </c>
      <c r="J11" s="6" t="s">
        <v>52</v>
      </c>
      <c r="K11" s="6" t="s">
        <v>52</v>
      </c>
      <c r="L11" s="6" t="s">
        <v>52</v>
      </c>
      <c r="M11" s="7"/>
    </row>
    <row r="12" spans="1:13" ht="19.8">
      <c r="A12" s="6">
        <v>9</v>
      </c>
      <c r="B12" s="15" t="s">
        <v>47</v>
      </c>
      <c r="C12" s="15" t="s">
        <v>48</v>
      </c>
      <c r="D12" s="15" t="s">
        <v>49</v>
      </c>
      <c r="E12" s="15" t="s">
        <v>25</v>
      </c>
      <c r="F12" s="16">
        <v>9781338790238</v>
      </c>
      <c r="G12" s="17">
        <v>1</v>
      </c>
      <c r="H12" s="17">
        <v>875</v>
      </c>
      <c r="I12" s="17">
        <v>875</v>
      </c>
      <c r="J12" s="6" t="s">
        <v>52</v>
      </c>
      <c r="K12" s="6" t="s">
        <v>52</v>
      </c>
      <c r="L12" s="6" t="s">
        <v>52</v>
      </c>
      <c r="M12" s="7"/>
    </row>
    <row r="13" spans="1:13" ht="19.8">
      <c r="A13" s="6">
        <v>10</v>
      </c>
      <c r="B13" s="15" t="s">
        <v>50</v>
      </c>
      <c r="C13" s="15" t="s">
        <v>48</v>
      </c>
      <c r="D13" s="15" t="s">
        <v>49</v>
      </c>
      <c r="E13" s="15" t="s">
        <v>25</v>
      </c>
      <c r="F13" s="16">
        <v>9781338732870</v>
      </c>
      <c r="G13" s="17">
        <v>1</v>
      </c>
      <c r="H13" s="17">
        <v>945</v>
      </c>
      <c r="I13" s="17">
        <v>945</v>
      </c>
      <c r="J13" s="6" t="s">
        <v>52</v>
      </c>
      <c r="K13" s="6" t="s">
        <v>52</v>
      </c>
      <c r="L13" s="6" t="s">
        <v>52</v>
      </c>
      <c r="M13" s="15"/>
    </row>
    <row r="14" spans="1:13" ht="19.8">
      <c r="A14" s="6">
        <v>11</v>
      </c>
      <c r="B14" s="18" t="s">
        <v>14</v>
      </c>
      <c r="C14" s="18" t="s">
        <v>15</v>
      </c>
      <c r="D14" s="18" t="s">
        <v>16</v>
      </c>
      <c r="E14" s="18" t="s">
        <v>17</v>
      </c>
      <c r="F14" s="19">
        <v>9789869593205</v>
      </c>
      <c r="G14" s="17">
        <v>25</v>
      </c>
      <c r="H14" s="17">
        <v>280</v>
      </c>
      <c r="I14" s="17">
        <v>7000</v>
      </c>
      <c r="J14" s="6" t="s">
        <v>52</v>
      </c>
      <c r="K14" s="6" t="s">
        <v>52</v>
      </c>
      <c r="L14" s="6" t="s">
        <v>52</v>
      </c>
      <c r="M14" s="7" t="s">
        <v>101</v>
      </c>
    </row>
    <row r="15" spans="1:13" ht="21.6" customHeight="1">
      <c r="A15" s="6">
        <v>12</v>
      </c>
      <c r="B15" s="18" t="s">
        <v>18</v>
      </c>
      <c r="C15" s="18" t="s">
        <v>19</v>
      </c>
      <c r="D15" s="18" t="s">
        <v>20</v>
      </c>
      <c r="E15" s="18" t="s">
        <v>17</v>
      </c>
      <c r="F15" s="19">
        <v>9789866215872</v>
      </c>
      <c r="G15" s="17">
        <v>25</v>
      </c>
      <c r="H15" s="17">
        <v>300</v>
      </c>
      <c r="I15" s="17">
        <v>7500</v>
      </c>
      <c r="J15" s="6" t="s">
        <v>52</v>
      </c>
      <c r="K15" s="6" t="s">
        <v>52</v>
      </c>
      <c r="L15" s="6" t="s">
        <v>52</v>
      </c>
      <c r="M15" s="7" t="s">
        <v>100</v>
      </c>
    </row>
    <row r="16" spans="1:13" ht="38.4" customHeight="1">
      <c r="A16" s="6">
        <v>13</v>
      </c>
      <c r="B16" s="18" t="s">
        <v>53</v>
      </c>
      <c r="C16" s="18" t="s">
        <v>71</v>
      </c>
      <c r="D16" s="18" t="s">
        <v>54</v>
      </c>
      <c r="E16" s="18" t="s">
        <v>17</v>
      </c>
      <c r="F16" s="19">
        <v>9789865251635</v>
      </c>
      <c r="G16" s="17">
        <v>25</v>
      </c>
      <c r="H16" s="17">
        <v>350</v>
      </c>
      <c r="I16" s="17">
        <v>8750</v>
      </c>
      <c r="J16" s="7" t="s">
        <v>55</v>
      </c>
      <c r="K16" s="6" t="s">
        <v>52</v>
      </c>
      <c r="L16" s="6" t="s">
        <v>52</v>
      </c>
      <c r="M16" s="7" t="s">
        <v>100</v>
      </c>
    </row>
    <row r="17" spans="1:14" ht="39.6">
      <c r="A17" s="11">
        <v>14</v>
      </c>
      <c r="B17" s="21" t="s">
        <v>74</v>
      </c>
      <c r="C17" s="26" t="s">
        <v>80</v>
      </c>
      <c r="D17" s="18" t="s">
        <v>75</v>
      </c>
      <c r="E17" s="18" t="s">
        <v>76</v>
      </c>
      <c r="F17" s="16">
        <v>9789869473736</v>
      </c>
      <c r="G17" s="27">
        <v>25</v>
      </c>
      <c r="H17" s="27">
        <v>320</v>
      </c>
      <c r="I17" s="27">
        <v>8000</v>
      </c>
      <c r="J17" s="7" t="s">
        <v>51</v>
      </c>
      <c r="K17" s="7" t="s">
        <v>51</v>
      </c>
      <c r="L17" s="7" t="s">
        <v>51</v>
      </c>
      <c r="M17" s="7" t="s">
        <v>100</v>
      </c>
    </row>
    <row r="18" spans="1:14" ht="19.8">
      <c r="A18" s="11">
        <v>15</v>
      </c>
      <c r="B18" s="31" t="s">
        <v>79</v>
      </c>
      <c r="C18" s="15" t="s">
        <v>83</v>
      </c>
      <c r="D18" s="15" t="s">
        <v>84</v>
      </c>
      <c r="E18" s="32" t="s">
        <v>90</v>
      </c>
      <c r="F18" s="16">
        <v>9789861898179</v>
      </c>
      <c r="G18" s="47">
        <v>25</v>
      </c>
      <c r="H18" s="47">
        <v>280</v>
      </c>
      <c r="I18" s="47">
        <v>7000</v>
      </c>
      <c r="J18" s="7" t="s">
        <v>51</v>
      </c>
      <c r="K18" s="7" t="s">
        <v>51</v>
      </c>
      <c r="L18" s="7" t="s">
        <v>51</v>
      </c>
      <c r="M18" s="6" t="s">
        <v>101</v>
      </c>
    </row>
    <row r="19" spans="1:14" ht="19.8">
      <c r="A19" s="11">
        <v>16</v>
      </c>
      <c r="B19" s="30" t="s">
        <v>91</v>
      </c>
      <c r="C19" s="30" t="s">
        <v>88</v>
      </c>
      <c r="D19" s="30" t="s">
        <v>89</v>
      </c>
      <c r="E19" s="33" t="s">
        <v>76</v>
      </c>
      <c r="F19" s="34">
        <v>9789865566975</v>
      </c>
      <c r="G19" s="35">
        <v>25</v>
      </c>
      <c r="H19" s="35">
        <v>360</v>
      </c>
      <c r="I19" s="35">
        <v>9000</v>
      </c>
      <c r="J19" s="7" t="s">
        <v>51</v>
      </c>
      <c r="K19" s="7" t="s">
        <v>51</v>
      </c>
      <c r="L19" s="7" t="s">
        <v>51</v>
      </c>
      <c r="M19" s="6" t="s">
        <v>101</v>
      </c>
    </row>
    <row r="20" spans="1:14" ht="19.8">
      <c r="A20" s="11">
        <v>17</v>
      </c>
      <c r="B20" s="38" t="s">
        <v>96</v>
      </c>
      <c r="C20" s="37" t="s">
        <v>95</v>
      </c>
      <c r="D20" s="42" t="s">
        <v>89</v>
      </c>
      <c r="E20" s="38" t="s">
        <v>76</v>
      </c>
      <c r="F20" s="39">
        <v>9789862118078</v>
      </c>
      <c r="G20" s="47">
        <v>25</v>
      </c>
      <c r="H20" s="40">
        <v>300</v>
      </c>
      <c r="I20" s="40">
        <f t="shared" ref="I20" si="0">G20*H20</f>
        <v>7500</v>
      </c>
      <c r="J20" s="43" t="s">
        <v>51</v>
      </c>
      <c r="K20" s="43" t="s">
        <v>51</v>
      </c>
      <c r="L20" s="7" t="s">
        <v>51</v>
      </c>
      <c r="M20" s="6" t="s">
        <v>101</v>
      </c>
    </row>
    <row r="21" spans="1:14" ht="39.6">
      <c r="A21" s="11">
        <v>18</v>
      </c>
      <c r="B21" s="36" t="s">
        <v>92</v>
      </c>
      <c r="C21" s="37" t="s">
        <v>93</v>
      </c>
      <c r="D21" s="37" t="s">
        <v>94</v>
      </c>
      <c r="E21" s="49" t="s">
        <v>76</v>
      </c>
      <c r="F21" s="39">
        <v>9786267050071</v>
      </c>
      <c r="G21" s="40">
        <v>2</v>
      </c>
      <c r="H21" s="40">
        <v>1400</v>
      </c>
      <c r="I21" s="24">
        <v>2800</v>
      </c>
      <c r="J21" s="6" t="s">
        <v>67</v>
      </c>
      <c r="K21" s="7" t="s">
        <v>51</v>
      </c>
      <c r="L21" s="7" t="s">
        <v>51</v>
      </c>
      <c r="M21" s="41"/>
    </row>
    <row r="22" spans="1:14" ht="19.8">
      <c r="A22" s="11">
        <v>19</v>
      </c>
      <c r="B22" s="21" t="s">
        <v>63</v>
      </c>
      <c r="C22" s="22" t="s">
        <v>64</v>
      </c>
      <c r="D22" s="18" t="s">
        <v>65</v>
      </c>
      <c r="E22" s="18" t="s">
        <v>17</v>
      </c>
      <c r="F22" s="19">
        <v>9786575036577</v>
      </c>
      <c r="G22" s="17">
        <v>1</v>
      </c>
      <c r="H22" s="17">
        <v>480</v>
      </c>
      <c r="I22" s="17">
        <v>480</v>
      </c>
      <c r="J22" s="7" t="s">
        <v>51</v>
      </c>
      <c r="K22" s="6" t="s">
        <v>52</v>
      </c>
      <c r="L22" s="7" t="s">
        <v>51</v>
      </c>
      <c r="M22" s="7"/>
    </row>
    <row r="23" spans="1:14" ht="19.8">
      <c r="A23" s="11">
        <v>20</v>
      </c>
      <c r="B23" s="23" t="s">
        <v>66</v>
      </c>
      <c r="C23" s="18" t="s">
        <v>64</v>
      </c>
      <c r="D23" s="18" t="s">
        <v>65</v>
      </c>
      <c r="E23" s="18" t="s">
        <v>17</v>
      </c>
      <c r="F23" s="19">
        <v>9786263053137</v>
      </c>
      <c r="G23" s="17">
        <v>1</v>
      </c>
      <c r="H23" s="17">
        <v>380</v>
      </c>
      <c r="I23" s="17">
        <v>380</v>
      </c>
      <c r="J23" s="7" t="s">
        <v>51</v>
      </c>
      <c r="K23" s="6" t="s">
        <v>52</v>
      </c>
      <c r="L23" s="7" t="s">
        <v>51</v>
      </c>
      <c r="M23" s="7"/>
    </row>
    <row r="24" spans="1:14" ht="19.8">
      <c r="A24" s="11">
        <v>21</v>
      </c>
      <c r="B24" s="24" t="s">
        <v>68</v>
      </c>
      <c r="C24" s="25" t="s">
        <v>69</v>
      </c>
      <c r="D24" s="24" t="s">
        <v>70</v>
      </c>
      <c r="E24" s="18" t="s">
        <v>17</v>
      </c>
      <c r="F24" s="19">
        <v>9789574903924</v>
      </c>
      <c r="G24" s="17">
        <v>1</v>
      </c>
      <c r="H24" s="17">
        <v>290</v>
      </c>
      <c r="I24" s="17">
        <v>290</v>
      </c>
      <c r="J24" s="7" t="s">
        <v>51</v>
      </c>
      <c r="K24" s="6" t="s">
        <v>52</v>
      </c>
      <c r="L24" s="7" t="s">
        <v>51</v>
      </c>
      <c r="M24" s="30"/>
    </row>
    <row r="25" spans="1:14" ht="39.6">
      <c r="A25" s="11">
        <v>22</v>
      </c>
      <c r="B25" s="18" t="s">
        <v>82</v>
      </c>
      <c r="C25" s="50" t="s">
        <v>81</v>
      </c>
      <c r="D25" s="18" t="s">
        <v>78</v>
      </c>
      <c r="E25" s="26" t="s">
        <v>76</v>
      </c>
      <c r="F25" s="16">
        <v>9789575036577</v>
      </c>
      <c r="G25" s="27">
        <v>1</v>
      </c>
      <c r="H25" s="27">
        <v>300</v>
      </c>
      <c r="I25" s="27">
        <v>300</v>
      </c>
      <c r="J25" s="7" t="s">
        <v>51</v>
      </c>
      <c r="K25" s="7" t="s">
        <v>51</v>
      </c>
      <c r="L25" s="7" t="s">
        <v>51</v>
      </c>
      <c r="M25" s="31"/>
    </row>
    <row r="26" spans="1:14" ht="19.8">
      <c r="A26" s="11">
        <v>23</v>
      </c>
      <c r="B26" s="15" t="s">
        <v>73</v>
      </c>
      <c r="C26" s="18" t="s">
        <v>72</v>
      </c>
      <c r="D26" s="18" t="s">
        <v>54</v>
      </c>
      <c r="E26" s="18" t="s">
        <v>17</v>
      </c>
      <c r="F26" s="19">
        <v>4713510948910</v>
      </c>
      <c r="G26" s="17">
        <v>1</v>
      </c>
      <c r="H26" s="17">
        <v>1200</v>
      </c>
      <c r="I26" s="17">
        <v>1200</v>
      </c>
      <c r="J26" s="7" t="s">
        <v>56</v>
      </c>
      <c r="K26" s="6" t="s">
        <v>52</v>
      </c>
      <c r="L26" s="6" t="s">
        <v>52</v>
      </c>
      <c r="M26" s="15"/>
    </row>
    <row r="27" spans="1:14" ht="19.8">
      <c r="A27" s="11">
        <v>24</v>
      </c>
      <c r="B27" s="15" t="s">
        <v>57</v>
      </c>
      <c r="C27" s="20" t="s">
        <v>58</v>
      </c>
      <c r="D27" s="15" t="s">
        <v>59</v>
      </c>
      <c r="E27" s="18" t="s">
        <v>17</v>
      </c>
      <c r="F27" s="19">
        <v>9789862112915</v>
      </c>
      <c r="G27" s="17">
        <v>1</v>
      </c>
      <c r="H27" s="17">
        <v>280</v>
      </c>
      <c r="I27" s="17">
        <v>280</v>
      </c>
      <c r="J27" s="7" t="s">
        <v>51</v>
      </c>
      <c r="K27" s="6" t="s">
        <v>52</v>
      </c>
      <c r="L27" s="6" t="s">
        <v>52</v>
      </c>
      <c r="M27" s="7"/>
    </row>
    <row r="28" spans="1:14" ht="19.8">
      <c r="A28" s="11">
        <v>25</v>
      </c>
      <c r="B28" s="21" t="s">
        <v>60</v>
      </c>
      <c r="C28" s="18" t="s">
        <v>61</v>
      </c>
      <c r="D28" s="18" t="s">
        <v>62</v>
      </c>
      <c r="E28" s="18" t="s">
        <v>17</v>
      </c>
      <c r="F28" s="19">
        <v>9789866215377</v>
      </c>
      <c r="G28" s="17">
        <v>1</v>
      </c>
      <c r="H28" s="17">
        <v>280</v>
      </c>
      <c r="I28" s="17">
        <v>280</v>
      </c>
      <c r="J28" s="7" t="s">
        <v>51</v>
      </c>
      <c r="K28" s="6" t="s">
        <v>52</v>
      </c>
      <c r="L28" s="6" t="s">
        <v>52</v>
      </c>
      <c r="M28" s="7"/>
    </row>
    <row r="29" spans="1:14" ht="39.6">
      <c r="A29" s="11">
        <v>26</v>
      </c>
      <c r="B29" s="28" t="s">
        <v>85</v>
      </c>
      <c r="C29" s="29" t="s">
        <v>77</v>
      </c>
      <c r="D29" s="18" t="s">
        <v>75</v>
      </c>
      <c r="E29" s="18" t="s">
        <v>76</v>
      </c>
      <c r="F29" s="16">
        <v>9789575030391</v>
      </c>
      <c r="G29" s="27">
        <v>1</v>
      </c>
      <c r="H29" s="27">
        <v>420</v>
      </c>
      <c r="I29" s="27">
        <v>420</v>
      </c>
      <c r="J29" s="7" t="s">
        <v>51</v>
      </c>
      <c r="K29" s="7" t="s">
        <v>51</v>
      </c>
      <c r="L29" s="7" t="s">
        <v>51</v>
      </c>
      <c r="M29" s="7"/>
      <c r="N29" s="1"/>
    </row>
    <row r="30" spans="1:14" ht="19.8">
      <c r="A30" s="12">
        <v>27</v>
      </c>
      <c r="B30" s="18" t="s">
        <v>86</v>
      </c>
      <c r="C30" s="29" t="s">
        <v>77</v>
      </c>
      <c r="D30" s="18" t="s">
        <v>75</v>
      </c>
      <c r="E30" s="18" t="s">
        <v>76</v>
      </c>
      <c r="F30" s="16">
        <v>9789575030407</v>
      </c>
      <c r="G30" s="27">
        <v>1</v>
      </c>
      <c r="H30" s="27">
        <v>420</v>
      </c>
      <c r="I30" s="27">
        <v>420</v>
      </c>
      <c r="J30" s="7" t="s">
        <v>51</v>
      </c>
      <c r="K30" s="7" t="s">
        <v>51</v>
      </c>
      <c r="L30" s="7" t="s">
        <v>51</v>
      </c>
      <c r="M30" s="7"/>
    </row>
    <row r="31" spans="1:14" ht="39.6">
      <c r="A31" s="11">
        <v>28</v>
      </c>
      <c r="B31" s="18" t="s">
        <v>87</v>
      </c>
      <c r="C31" s="50" t="s">
        <v>77</v>
      </c>
      <c r="D31" s="18" t="s">
        <v>75</v>
      </c>
      <c r="E31" s="26" t="s">
        <v>76</v>
      </c>
      <c r="F31" s="16">
        <v>9789869495912</v>
      </c>
      <c r="G31" s="27">
        <v>1</v>
      </c>
      <c r="H31" s="27">
        <v>320</v>
      </c>
      <c r="I31" s="27">
        <v>320</v>
      </c>
      <c r="J31" s="7" t="s">
        <v>51</v>
      </c>
      <c r="K31" s="7" t="s">
        <v>51</v>
      </c>
      <c r="L31" s="7" t="s">
        <v>51</v>
      </c>
      <c r="M31" s="15"/>
    </row>
    <row r="32" spans="1:14" ht="19.8">
      <c r="A32" s="3" t="s">
        <v>11</v>
      </c>
      <c r="B32" s="48"/>
      <c r="C32" s="48"/>
      <c r="D32" s="48"/>
      <c r="E32" s="3"/>
      <c r="F32" s="3"/>
      <c r="G32" s="4">
        <f>SUM(G4:G31)</f>
        <v>197</v>
      </c>
      <c r="H32" s="4"/>
      <c r="I32" s="4">
        <f>SUM(I4:I31)</f>
        <v>69019</v>
      </c>
      <c r="J32" s="48"/>
      <c r="K32" s="48"/>
      <c r="L32" s="44"/>
      <c r="M32" s="44"/>
      <c r="N32" s="1"/>
    </row>
    <row r="33" spans="1:14" ht="202.2" customHeight="1">
      <c r="A33" s="51" t="s">
        <v>98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1"/>
    </row>
    <row r="34" spans="1:14" ht="67.8" customHeight="1">
      <c r="A34" s="53" t="s">
        <v>99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1"/>
    </row>
    <row r="35" spans="1:14" ht="19.8">
      <c r="A35" s="13"/>
      <c r="B35" s="45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</row>
    <row r="36" spans="1:14" ht="19.8">
      <c r="A36" s="13"/>
    </row>
    <row r="37" spans="1:14" ht="19.8">
      <c r="A37" s="13"/>
    </row>
    <row r="38" spans="1:14" ht="19.8">
      <c r="A38" s="13"/>
    </row>
    <row r="39" spans="1:14" ht="19.8">
      <c r="A39" s="13"/>
    </row>
    <row r="40" spans="1:14" ht="19.8">
      <c r="A40" s="13"/>
    </row>
    <row r="41" spans="1:14" ht="19.8">
      <c r="A41" s="13"/>
    </row>
    <row r="42" spans="1:14" ht="19.8">
      <c r="A42" s="13"/>
      <c r="B42" s="14"/>
    </row>
    <row r="43" spans="1:14" ht="19.8">
      <c r="A43" s="13"/>
      <c r="B43" s="14"/>
      <c r="I43" s="2"/>
    </row>
  </sheetData>
  <mergeCells count="4">
    <mergeCell ref="A33:M33"/>
    <mergeCell ref="A34:M34"/>
    <mergeCell ref="A1:M1"/>
    <mergeCell ref="A2:M2"/>
  </mergeCells>
  <phoneticPr fontId="1" type="noConversion"/>
  <conditionalFormatting sqref="B22:B23 B28 B18 B11:B13">
    <cfRule type="expression" dxfId="0" priority="8" stopIfTrue="1">
      <formula>AND(COUNTIF(#REF!,B11)+COUNTIF($B$2:$B$53,B11)&gt;1,NOT(ISBLANK(B11)))</formula>
    </cfRule>
  </conditionalFormatting>
  <hyperlinks>
    <hyperlink ref="C14" r:id="rId1" display="https://search.books.com.tw/search/query/key/%E5%85%8B%E9%87%8C%E7%B5%B2%E8%92%82%E5%AE%89%E2%80%A7%E7%93%8A%E6%96%AF/adv_author/1/" xr:uid="{9EDEF80A-74CB-4513-B763-39041E94ED9D}"/>
    <hyperlink ref="D14" r:id="rId2" display="https://www.books.com.tw/web/sys_puballb/books/?pubid=prolearning" xr:uid="{725DCCDE-D6C0-4112-BB70-83DDCE708836}"/>
    <hyperlink ref="C15" r:id="rId3" display="https://search.books.com.tw/search/query/key/%E7%89%9B%E7%AA%AA%E8%89%AF%E5%A4%AA/adv_author/1/" xr:uid="{659C5252-8BCB-41EB-A17A-B59F5AF956C8}"/>
    <hyperlink ref="D15" r:id="rId4" display="https://www.books.com.tw/web/sys_puballb/books/?pubid=magicbox" xr:uid="{0E45466A-9AEA-486F-A9E9-D35F21F8D11B}"/>
    <hyperlink ref="C7" r:id="rId5" display="https://search.books.com.tw/search/query/key/Berne%2C+Jennifer/adv_author/1/" xr:uid="{EFE177F2-6174-4752-B35C-03D47BDF9474}"/>
    <hyperlink ref="C8" r:id="rId6" display="https://search.books.com.tw/search/query/key/Flournoy%2C+Valerie%2F+Pinkney%2C+Jerry+%28ILT%29%2F+Juvenile+Collection+%28Library+of+Congress%29/adv_author/1/" xr:uid="{0DB18AE2-1661-4A39-9EB1-A7ED1D63F792}"/>
    <hyperlink ref="C16" r:id="rId7" display="https://search.books.com.tw/search/query/key/%E5%85%8B%E9%87%8C%E7%B5%B2%E8%92%82%E5%AE%89%E2%80%A7%E7%93%8A%E6%96%AF/adv_author/1/" xr:uid="{3AFEC379-124E-4AF1-B938-AD0C0067A91E}"/>
    <hyperlink ref="D16" r:id="rId8" display="https://www.books.com.tw/web/sys_puballb/books/?pubid=prolearning" xr:uid="{8D36512F-0F59-4FAB-AA5D-7CB66A336B47}"/>
    <hyperlink ref="C26" r:id="rId9" display="https://search.books.com.tw/search/query/key/%E5%85%8B%E9%87%8C%E7%B5%B2%E8%92%82%E5%AE%89%E2%80%A7%E7%93%8A%E6%96%AF/adv_author/1/" xr:uid="{DEFB4310-D608-4749-A14A-7A4A557316BC}"/>
    <hyperlink ref="D26" r:id="rId10" display="https://www.books.com.tw/web/sys_puballb/books/?pubid=prolearning" xr:uid="{159365A3-41CA-40EB-BDF8-7B50A2159807}"/>
    <hyperlink ref="C20" r:id="rId11" display="https://search.books.com.tw/search/query/key/%E5%B0%8F%E6%9E%97%E8%B1%8A/adv_author/1/" xr:uid="{39CDF29C-BE7B-457F-91B8-B24572D3197B}"/>
    <hyperlink ref="D20" r:id="rId12" display="https://www.books.com.tw/web/sys_puballb/books/?pubid=hsiaolu" xr:uid="{E9081525-B29A-46B8-A583-562F12D8B70C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5" orientation="landscape" r:id="rId13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2022-12-23T09:10:03Z</cp:lastPrinted>
  <dcterms:created xsi:type="dcterms:W3CDTF">2012-07-23T02:09:03Z</dcterms:created>
  <dcterms:modified xsi:type="dcterms:W3CDTF">2022-12-27T02:32:47Z</dcterms:modified>
</cp:coreProperties>
</file>